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8901 поставка задвижки и электропривода для нужд ТЭЦ Депутатский\ЗТКП\"/>
    </mc:Choice>
  </mc:AlternateContent>
  <bookViews>
    <workbookView xWindow="0" yWindow="0" windowWidth="23040" windowHeight="9384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НМЦ'!$A$1:$Z$39</definedName>
  </definedNames>
  <calcPr calcId="152511"/>
  <fileRecoveryPr repairLoad="1"/>
</workbook>
</file>

<file path=xl/calcChain.xml><?xml version="1.0" encoding="utf-8"?>
<calcChain xmlns="http://schemas.openxmlformats.org/spreadsheetml/2006/main">
  <c r="Z20" i="1" l="1"/>
  <c r="Z19" i="1"/>
  <c r="Z18" i="1"/>
  <c r="Z17" i="1"/>
  <c r="M17" i="1"/>
  <c r="M18" i="1" s="1"/>
  <c r="K17" i="1"/>
  <c r="G17" i="1"/>
  <c r="F17" i="1"/>
  <c r="E17" i="1"/>
  <c r="D17" i="1"/>
  <c r="C17" i="1"/>
  <c r="Z16" i="1"/>
  <c r="M16" i="1"/>
  <c r="K16" i="1"/>
  <c r="G16" i="1"/>
  <c r="F16" i="1"/>
  <c r="E16" i="1"/>
  <c r="D16" i="1"/>
  <c r="C16" i="1"/>
  <c r="Z15" i="1"/>
  <c r="M15" i="1"/>
  <c r="K15" i="1"/>
  <c r="G15" i="1"/>
  <c r="F15" i="1"/>
  <c r="E15" i="1"/>
  <c r="D15" i="1"/>
  <c r="C15" i="1"/>
  <c r="M19" i="1" l="1"/>
  <c r="M20" i="1" s="1"/>
</calcChain>
</file>

<file path=xl/sharedStrings.xml><?xml version="1.0" encoding="utf-8"?>
<sst xmlns="http://schemas.openxmlformats.org/spreadsheetml/2006/main" count="81" uniqueCount="57">
  <si>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</si>
  <si>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</si>
  <si>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</si>
  <si>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</si>
  <si>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</si>
  <si>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</si>
  <si>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</si>
  <si>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</si>
  <si>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</si>
  <si>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</si>
  <si>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</si>
  <si>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</si>
  <si>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>(</t>
    </r>
    <r>
      <rPr>
        <i/>
        <sz val="12"/>
        <color rgb="FF767171"/>
        <rFont val="Times New Roman"/>
        <family val="1"/>
        <charset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</si>
  <si>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</si>
  <si>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12"/>
        <color rgb="FF000000"/>
        <rFont val="Times New Roman"/>
        <family val="1"/>
        <charset val="1"/>
      </rPr>
      <t>(опционально)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</si>
  <si>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</si>
  <si>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</si>
  <si>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</si>
  <si>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</si>
  <si>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</si>
  <si>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rPr>
        <b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</si>
  <si>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</si>
  <si>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</si>
  <si>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</si>
  <si>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1.</t>
  </si>
  <si>
    <t xml:space="preserve">Задвижка запорная 30с941нж DN400 PN16 стальная кл.А фланцевая            </t>
  </si>
  <si>
    <t>28.14.13.120</t>
  </si>
  <si>
    <t>шт</t>
  </si>
  <si>
    <t>столбцы 6, 7</t>
  </si>
  <si>
    <t xml:space="preserve"> -</t>
  </si>
  <si>
    <t>2.</t>
  </si>
  <si>
    <t xml:space="preserve">Задвижка клиновая 30с915нж DN150 PN40 стальная под привод фланцевая (электропривод Н-Б1-06-У2)            </t>
  </si>
  <si>
    <t>3.</t>
  </si>
  <si>
    <t xml:space="preserve">Электропривод многооборотный Н-Б1-03 У2 Б099.098-03М1 тип Б            </t>
  </si>
  <si>
    <t>28.14.20.112</t>
  </si>
  <si>
    <t>Стоимость заявки (цена Договора):</t>
  </si>
  <si>
    <t>Итого без НДС:</t>
  </si>
  <si>
    <t>НМЦ:</t>
  </si>
  <si>
    <t>Станция повышения давления Unipump Auto Jet 100S24 1шт 0.75кВт 3.6м3/ч 43м 400кПа 0.024м3</t>
  </si>
  <si>
    <t>Ограничение на приобретение иностранных товаров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</si>
  <si>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</si>
  <si>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</si>
  <si>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</si>
  <si>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</si>
  <si>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</si>
  <si>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</si>
  <si>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</si>
  <si>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>[Участник заполняет ячейки, в том числе ячейк</t>
    </r>
    <r>
      <rPr>
        <i/>
        <sz val="12"/>
        <rFont val="Times New Roman"/>
        <family val="1"/>
        <charset val="204"/>
      </rPr>
      <t>и в столбцах 6 и 7 (в соответствии с требованиями столбца 7 Структуры НМЦ), 8, 10,</t>
    </r>
    <r>
      <rPr>
        <i/>
        <sz val="12"/>
        <color rgb="FF000000"/>
        <rFont val="Times New Roman"/>
        <family val="1"/>
        <charset val="1"/>
      </rPr>
      <t xml:space="preserve">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</t>
    </r>
    <r>
      <rPr>
        <i/>
        <sz val="12"/>
        <rFont val="Times New Roman"/>
        <family val="1"/>
        <charset val="1"/>
      </rPr>
      <t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rgb="FF000000"/>
        <rFont val="Times New Roman"/>
        <family val="1"/>
        <charset val="1"/>
      </rPr>
      <t xml:space="preserve">сийской Федерации) и номер реестровой записи.
</t>
    </r>
    <r>
      <rPr>
        <i/>
        <u/>
        <sz val="12"/>
        <color rgb="FF000000"/>
        <rFont val="Times New Roman"/>
        <family val="1"/>
        <charset val="204"/>
      </rPr>
      <t xml:space="preserve">
Примечание</t>
    </r>
    <r>
      <rPr>
        <b/>
        <i/>
        <sz val="12"/>
        <color rgb="FF000000"/>
        <rFont val="Times New Roman"/>
        <family val="1"/>
        <charset val="204"/>
      </rPr>
      <t>:</t>
    </r>
    <r>
      <rPr>
        <i/>
        <sz val="12"/>
        <color rgb="FF000000"/>
        <rFont val="Times New Roman"/>
        <family val="1"/>
        <charset val="1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/>
        <sz val="13"/>
        <color rgb="FF000000"/>
        <rFont val="Times New Roman"/>
        <family val="1"/>
        <charset val="204"/>
      </rPr>
      <t xml:space="preserve">ВНИМАНИЕ: </t>
    </r>
    <r>
      <rPr>
        <i/>
        <u/>
        <sz val="13"/>
        <color rgb="FF000000"/>
        <rFont val="Times New Roman"/>
        <family val="1"/>
        <charset val="204"/>
      </rPr>
      <t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</si>
  <si>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</si>
  <si>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</si>
  <si>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</si>
  <si>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преимущество</t>
  </si>
  <si>
    <t>Национальный режим не предоставляется – минимальная обязательная доля</t>
  </si>
  <si>
    <t>столбец 6, столбец 7 (при наличии информации)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</si>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</sst>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/>
      <sz val="12"/>
      <color rgb="FF767171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1"/>
    </font>
    <font>
      <i/>
      <u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70AD47"/>
      <name val="Times New Roman"/>
      <family val="1"/>
      <charset val="1"/>
    </font>
    <font>
      <i/>
      <sz val="12"/>
      <name val="Times New Roman"/>
      <family val="1"/>
      <charset val="1"/>
    </font>
    <font>
      <b/>
      <i/>
      <sz val="12"/>
      <color rgb="FF000000"/>
      <name val="Times New Roman"/>
      <family val="1"/>
      <charset val="204"/>
    </font>
    <font>
      <b/>
      <i/>
      <u/>
      <sz val="13"/>
      <color rgb="FF000000"/>
      <name val="Times New Roman"/>
      <family val="1"/>
      <charset val="204"/>
    </font>
    <font>
      <i/>
      <u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2" fillId="2" borderId="0" xfId="0" applyFont="1" applyFill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4" borderId="9" xfId="0" applyFont="1" applyFill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/>
      <protection locked="0"/>
    </xf>
    <xf numFmtId="0" fontId="6" fillId="4" borderId="9" xfId="0" applyFont="1" applyFill="1" applyBorder="1" applyAlignment="1" applyProtection="1">
      <alignment horizontal="center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left" vertical="center" wrapText="1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9" fontId="1" fillId="3" borderId="9" xfId="0" applyNumberFormat="1" applyFont="1" applyFill="1" applyBorder="1" applyAlignment="1" applyProtection="1">
      <alignment horizontal="center" vertical="center"/>
      <protection locked="0"/>
    </xf>
    <xf numFmtId="49" fontId="1" fillId="3" borderId="9" xfId="0" applyNumberFormat="1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8" fillId="0" borderId="10" xfId="0" applyFont="1" applyBorder="1" applyAlignment="1" applyProtection="1">
      <alignment vertical="top" wrapText="1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0" fontId="9" fillId="4" borderId="9" xfId="0" applyFont="1" applyFill="1" applyBorder="1" applyAlignment="1" applyProtection="1">
      <alignment horizontal="center" vertical="center" wrapText="1"/>
      <protection locked="0"/>
    </xf>
    <xf numFmtId="4" fontId="10" fillId="0" borderId="12" xfId="0" applyNumberFormat="1" applyFont="1" applyBorder="1" applyAlignment="1" applyProtection="1">
      <alignment horizontal="center" vertical="center" wrapText="1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9" fontId="3" fillId="3" borderId="9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center" vertical="top"/>
      <protection locked="0"/>
    </xf>
    <xf numFmtId="0" fontId="12" fillId="0" borderId="15" xfId="0" applyFont="1" applyBorder="1" applyAlignment="1" applyProtection="1">
      <alignment horizontal="center" vertical="top"/>
    </xf>
    <xf numFmtId="0" fontId="12" fillId="0" borderId="0" xfId="0" applyFont="1" applyAlignment="1" applyProtection="1">
      <alignment horizontal="center" vertical="top"/>
    </xf>
    <xf numFmtId="0" fontId="1" fillId="0" borderId="16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7" xfId="0" applyFont="1" applyBorder="1" applyAlignment="1" applyProtection="1">
      <alignment horizontal="left" vertical="top"/>
    </xf>
    <xf numFmtId="0" fontId="20" fillId="0" borderId="0" xfId="0" applyFont="1" applyAlignment="1" applyProtection="1"/>
    <xf numFmtId="0" fontId="1" fillId="0" borderId="0" xfId="0" applyFont="1" applyAlignment="1" applyProtection="1">
      <alignment horizontal="left" vertical="top" wrapText="1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2" fillId="0" borderId="15" xfId="0" applyFont="1" applyBorder="1" applyAlignment="1" applyProtection="1">
      <alignment horizontal="center" vertical="top"/>
    </xf>
    <xf numFmtId="0" fontId="2" fillId="5" borderId="0" xfId="0" applyFont="1" applyFill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right" vertical="center"/>
      <protection locked="0"/>
    </xf>
    <xf numFmtId="0" fontId="11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70AD47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4"/>
  <sheetViews>
    <sheetView showGridLines="0" tabSelected="1" topLeftCell="M10" zoomScale="70" zoomScaleNormal="70" zoomScaleSheetLayoutView="70" zoomScalePageLayoutView="70" workbookViewId="0">
      <selection activeCell="T15" sqref="T15"/>
    </sheetView>
  </sheetViews>
  <sheetFormatPr defaultColWidth="18.6640625" defaultRowHeight="15.6"/>
  <cols>
    <col min="1" max="2" width="4.6640625" style="1" customWidth="1"/>
    <col min="3" max="3" width="6.6640625" style="1" customWidth="1"/>
    <col min="4" max="4" width="30.6640625" style="1" customWidth="1"/>
    <col min="5" max="5" width="63.77734375" style="1" customWidth="1"/>
    <col min="6" max="7" width="14.6640625" style="1" customWidth="1"/>
    <col min="8" max="8" width="27.88671875" style="1" customWidth="1"/>
    <col min="9" max="9" width="40.6640625" style="1" customWidth="1"/>
    <col min="10" max="10" width="28.88671875" style="1" customWidth="1"/>
    <col min="11" max="13" width="18.6640625" style="1"/>
    <col min="14" max="16" width="4.6640625" style="1" customWidth="1"/>
    <col min="17" max="17" width="6.6640625" style="1" customWidth="1"/>
    <col min="18" max="18" width="28.6640625" style="1" customWidth="1"/>
    <col min="19" max="19" width="47.5546875" style="1" customWidth="1"/>
    <col min="20" max="20" width="24.6640625" style="1" customWidth="1"/>
    <col min="21" max="21" width="14.77734375" style="1" customWidth="1"/>
    <col min="22" max="22" width="15.21875" style="1" customWidth="1"/>
    <col min="23" max="23" width="39.21875" style="1" customWidth="1"/>
    <col min="24" max="24" width="24.33203125" style="1" customWidth="1"/>
    <col min="25" max="26" width="20.6640625" style="1" customWidth="1"/>
    <col min="27" max="16384" width="18.6640625" style="1"/>
  </cols>
  <sheetData>
    <row r="1" spans="2:26" s="2" customFormat="1" ht="39.75" customHeight="1"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3"/>
      <c r="P1" s="3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2:26" ht="16.5" customHeight="1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  <c r="Z2" s="6"/>
    </row>
    <row r="3" spans="2:26" ht="47.25" customHeight="1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spans="2:26" ht="15.75" customHeight="1">
      <c r="B4" s="10"/>
      <c r="C4" s="11"/>
      <c r="D4" s="11"/>
      <c r="E4" s="11"/>
      <c r="F4" s="11"/>
      <c r="G4" s="11"/>
      <c r="H4" s="11"/>
      <c r="N4" s="12"/>
    </row>
    <row r="5" spans="2:26" ht="15.75" customHeight="1">
      <c r="B5" s="10"/>
      <c r="C5" s="13" t="s">
        <v>0</v>
      </c>
      <c r="D5" s="13"/>
      <c r="E5" s="13"/>
      <c r="F5" s="11"/>
      <c r="G5" s="11"/>
      <c r="H5" s="11"/>
      <c r="N5" s="12"/>
    </row>
    <row r="6" spans="2:26" ht="24" customHeight="1">
      <c r="B6" s="10"/>
      <c r="F6" s="11"/>
      <c r="G6" s="11"/>
      <c r="H6" s="11"/>
      <c r="N6" s="12"/>
      <c r="Q6" s="5"/>
      <c r="R6" s="5"/>
    </row>
    <row r="7" spans="2:26">
      <c r="B7" s="10"/>
      <c r="C7" s="65" t="s">
        <v>1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12"/>
      <c r="Q7" s="65" t="s">
        <v>2</v>
      </c>
      <c r="R7" s="65"/>
      <c r="S7" s="65"/>
      <c r="T7" s="65"/>
      <c r="U7" s="65"/>
      <c r="V7" s="65"/>
      <c r="W7" s="65"/>
      <c r="X7" s="65"/>
      <c r="Y7" s="65"/>
      <c r="Z7" s="65"/>
    </row>
    <row r="8" spans="2:26" ht="24" customHeight="1">
      <c r="B8" s="10"/>
      <c r="N8" s="12"/>
    </row>
    <row r="9" spans="2:26" ht="24" customHeight="1">
      <c r="B9" s="10"/>
      <c r="C9" s="60" t="s">
        <v>3</v>
      </c>
      <c r="D9" s="60"/>
      <c r="F9" s="54"/>
      <c r="G9" s="54"/>
      <c r="N9" s="12"/>
    </row>
    <row r="10" spans="2:26" ht="24" customHeight="1">
      <c r="B10" s="10"/>
      <c r="C10" s="60" t="s">
        <v>4</v>
      </c>
      <c r="D10" s="60"/>
      <c r="F10" s="61"/>
      <c r="G10" s="61"/>
      <c r="N10" s="12"/>
    </row>
    <row r="11" spans="2:26" ht="24" customHeight="1">
      <c r="B11" s="10"/>
      <c r="C11" s="60" t="s">
        <v>5</v>
      </c>
      <c r="D11" s="60"/>
      <c r="F11" s="61"/>
      <c r="G11" s="61"/>
      <c r="N11" s="12"/>
    </row>
    <row r="12" spans="2:26">
      <c r="B12" s="10"/>
      <c r="N12" s="12"/>
    </row>
    <row r="13" spans="2:26" ht="184.5" customHeight="1">
      <c r="B13" s="10"/>
      <c r="C13" s="14" t="s">
        <v>6</v>
      </c>
      <c r="D13" s="14" t="s">
        <v>7</v>
      </c>
      <c r="E13" s="14" t="s">
        <v>8</v>
      </c>
      <c r="F13" s="14" t="s">
        <v>9</v>
      </c>
      <c r="G13" s="14" t="s">
        <v>10</v>
      </c>
      <c r="H13" s="14" t="s">
        <v>11</v>
      </c>
      <c r="I13" s="14" t="s">
        <v>12</v>
      </c>
      <c r="J13" s="14" t="s">
        <v>13</v>
      </c>
      <c r="K13" s="14" t="s">
        <v>14</v>
      </c>
      <c r="L13" s="14" t="s">
        <v>15</v>
      </c>
      <c r="M13" s="14" t="s">
        <v>16</v>
      </c>
      <c r="N13" s="12"/>
      <c r="Q13" s="15" t="s">
        <v>6</v>
      </c>
      <c r="R13" s="15" t="s">
        <v>17</v>
      </c>
      <c r="S13" s="15" t="s">
        <v>18</v>
      </c>
      <c r="T13" s="15" t="s">
        <v>19</v>
      </c>
      <c r="U13" s="15" t="s">
        <v>9</v>
      </c>
      <c r="V13" s="15" t="s">
        <v>10</v>
      </c>
      <c r="W13" s="16" t="s">
        <v>20</v>
      </c>
      <c r="X13" s="16" t="s">
        <v>21</v>
      </c>
      <c r="Y13" s="15" t="s">
        <v>14</v>
      </c>
      <c r="Z13" s="15" t="s">
        <v>22</v>
      </c>
    </row>
    <row r="14" spans="2:26" ht="16.2">
      <c r="B14" s="10"/>
      <c r="C14" s="17">
        <v>1</v>
      </c>
      <c r="D14" s="17">
        <v>2</v>
      </c>
      <c r="E14" s="17">
        <v>3</v>
      </c>
      <c r="F14" s="18">
        <v>4</v>
      </c>
      <c r="G14" s="17">
        <v>5</v>
      </c>
      <c r="H14" s="17">
        <v>6</v>
      </c>
      <c r="I14" s="17">
        <v>7</v>
      </c>
      <c r="J14" s="18">
        <v>8</v>
      </c>
      <c r="K14" s="17">
        <v>9</v>
      </c>
      <c r="L14" s="17">
        <v>10</v>
      </c>
      <c r="M14" s="17">
        <v>11</v>
      </c>
      <c r="N14" s="12"/>
      <c r="Q14" s="19">
        <v>1</v>
      </c>
      <c r="R14" s="19">
        <v>2</v>
      </c>
      <c r="S14" s="19">
        <v>3</v>
      </c>
      <c r="T14" s="19">
        <v>4</v>
      </c>
      <c r="U14" s="19">
        <v>5</v>
      </c>
      <c r="V14" s="19">
        <v>6</v>
      </c>
      <c r="W14" s="20">
        <v>7</v>
      </c>
      <c r="X14" s="20">
        <v>8</v>
      </c>
      <c r="Y14" s="19">
        <v>9</v>
      </c>
      <c r="Z14" s="19">
        <v>10</v>
      </c>
    </row>
    <row r="15" spans="2:26" s="2" customFormat="1" ht="49.05" customHeight="1">
      <c r="B15" s="21"/>
      <c r="C15" s="22" t="str">
        <f t="shared" ref="C15:E17" si="0">Q15</f>
        <v>1.</v>
      </c>
      <c r="D15" s="23" t="str">
        <f t="shared" si="0"/>
        <v xml:space="preserve">Задвижка запорная 30с941нж DN400 PN16 стальная кл.А фланцевая            </v>
      </c>
      <c r="E15" s="24" t="str">
        <f t="shared" si="0"/>
        <v>Национальный режим не предоставляется – преимущество</v>
      </c>
      <c r="F15" s="22" t="str">
        <f t="shared" ref="F15:G17" si="1">U15</f>
        <v>шт</v>
      </c>
      <c r="G15" s="25">
        <f t="shared" si="1"/>
        <v>4</v>
      </c>
      <c r="H15" s="26" t="s">
        <v>23</v>
      </c>
      <c r="I15" s="27" t="s">
        <v>23</v>
      </c>
      <c r="J15" s="27"/>
      <c r="K15" s="28">
        <f>Y15</f>
        <v>248690.38333333301</v>
      </c>
      <c r="L15" s="29">
        <v>0</v>
      </c>
      <c r="M15" s="30">
        <f>G15*L15</f>
        <v>0</v>
      </c>
      <c r="N15" s="31"/>
      <c r="Q15" s="22" t="s">
        <v>24</v>
      </c>
      <c r="R15" s="32" t="s">
        <v>25</v>
      </c>
      <c r="S15" s="33" t="s">
        <v>51</v>
      </c>
      <c r="T15" s="34" t="s">
        <v>26</v>
      </c>
      <c r="U15" s="35" t="s">
        <v>27</v>
      </c>
      <c r="V15" s="34">
        <v>4</v>
      </c>
      <c r="W15" s="36" t="s">
        <v>28</v>
      </c>
      <c r="X15" s="36" t="s">
        <v>29</v>
      </c>
      <c r="Y15" s="37">
        <v>248690.38333333301</v>
      </c>
      <c r="Z15" s="30">
        <f>V15*Y15</f>
        <v>994761.53333333205</v>
      </c>
    </row>
    <row r="16" spans="2:26" s="2" customFormat="1" ht="62.85" customHeight="1">
      <c r="B16" s="21"/>
      <c r="C16" s="22" t="str">
        <f t="shared" si="0"/>
        <v>2.</v>
      </c>
      <c r="D16" s="23" t="str">
        <f t="shared" si="0"/>
        <v xml:space="preserve">Задвижка клиновая 30с915нж DN150 PN40 стальная под привод фланцевая (электропривод Н-Б1-06-У2)            </v>
      </c>
      <c r="E16" s="24" t="str">
        <f t="shared" si="0"/>
        <v>Национальный режим не предоставляется – преимущество</v>
      </c>
      <c r="F16" s="22" t="str">
        <f t="shared" si="1"/>
        <v>шт</v>
      </c>
      <c r="G16" s="25">
        <f t="shared" si="1"/>
        <v>2</v>
      </c>
      <c r="H16" s="26" t="s">
        <v>23</v>
      </c>
      <c r="I16" s="27" t="s">
        <v>23</v>
      </c>
      <c r="J16" s="27"/>
      <c r="K16" s="28">
        <f>Y16</f>
        <v>158612.023333333</v>
      </c>
      <c r="L16" s="29">
        <v>0</v>
      </c>
      <c r="M16" s="30">
        <f>G16*L16</f>
        <v>0</v>
      </c>
      <c r="N16" s="31"/>
      <c r="Q16" s="22" t="s">
        <v>30</v>
      </c>
      <c r="R16" s="32" t="s">
        <v>31</v>
      </c>
      <c r="S16" s="33" t="s">
        <v>51</v>
      </c>
      <c r="T16" s="34" t="s">
        <v>26</v>
      </c>
      <c r="U16" s="35" t="s">
        <v>27</v>
      </c>
      <c r="V16" s="34">
        <v>2</v>
      </c>
      <c r="W16" s="36" t="s">
        <v>28</v>
      </c>
      <c r="X16" s="36" t="s">
        <v>29</v>
      </c>
      <c r="Y16" s="37">
        <v>158612.023333333</v>
      </c>
      <c r="Z16" s="30">
        <f>V16*Y16</f>
        <v>317224.04666666599</v>
      </c>
    </row>
    <row r="17" spans="1:27" s="2" customFormat="1" ht="36.15" customHeight="1">
      <c r="B17" s="21"/>
      <c r="C17" s="22" t="str">
        <f t="shared" si="0"/>
        <v>3.</v>
      </c>
      <c r="D17" s="23" t="str">
        <f t="shared" si="0"/>
        <v xml:space="preserve">Электропривод многооборотный Н-Б1-03 У2 Б099.098-03М1 тип Б            </v>
      </c>
      <c r="E17" s="24" t="str">
        <f t="shared" si="0"/>
        <v>Национальный режим не предоставляется – преимущество</v>
      </c>
      <c r="F17" s="22" t="str">
        <f t="shared" si="1"/>
        <v>шт</v>
      </c>
      <c r="G17" s="25">
        <f t="shared" si="1"/>
        <v>1</v>
      </c>
      <c r="H17" s="26" t="s">
        <v>23</v>
      </c>
      <c r="I17" s="27" t="s">
        <v>23</v>
      </c>
      <c r="J17" s="27"/>
      <c r="K17" s="28">
        <f>Y17</f>
        <v>137653.006666667</v>
      </c>
      <c r="L17" s="29">
        <v>0</v>
      </c>
      <c r="M17" s="30">
        <f>G17*L17</f>
        <v>0</v>
      </c>
      <c r="N17" s="31"/>
      <c r="Q17" s="22" t="s">
        <v>32</v>
      </c>
      <c r="R17" s="32" t="s">
        <v>33</v>
      </c>
      <c r="S17" s="33" t="s">
        <v>51</v>
      </c>
      <c r="T17" s="34" t="s">
        <v>34</v>
      </c>
      <c r="U17" s="35" t="s">
        <v>27</v>
      </c>
      <c r="V17" s="34">
        <v>1</v>
      </c>
      <c r="W17" s="36" t="s">
        <v>28</v>
      </c>
      <c r="X17" s="36" t="s">
        <v>29</v>
      </c>
      <c r="Y17" s="37">
        <v>137653.006666667</v>
      </c>
      <c r="Z17" s="30">
        <f>V17*Y17</f>
        <v>137653.006666667</v>
      </c>
    </row>
    <row r="18" spans="1:27" s="2" customFormat="1" ht="24" customHeight="1">
      <c r="A18" s="1"/>
      <c r="B18" s="10"/>
      <c r="C18" s="62" t="s">
        <v>35</v>
      </c>
      <c r="D18" s="62"/>
      <c r="E18" s="62"/>
      <c r="F18" s="62"/>
      <c r="G18" s="62"/>
      <c r="H18" s="62"/>
      <c r="I18" s="62"/>
      <c r="J18" s="57" t="s">
        <v>36</v>
      </c>
      <c r="K18" s="57"/>
      <c r="L18" s="57"/>
      <c r="M18" s="38">
        <f>SUM(M15:M17)</f>
        <v>0</v>
      </c>
      <c r="N18" s="12"/>
      <c r="O18" s="1"/>
      <c r="P18" s="1"/>
      <c r="Q18" s="58" t="s">
        <v>37</v>
      </c>
      <c r="R18" s="58" t="s">
        <v>38</v>
      </c>
      <c r="S18" s="58" t="s">
        <v>39</v>
      </c>
      <c r="T18" s="58"/>
      <c r="U18" s="58"/>
      <c r="V18" s="58">
        <v>1</v>
      </c>
      <c r="W18" s="39" t="s">
        <v>36</v>
      </c>
      <c r="X18" s="39"/>
      <c r="Y18" s="40"/>
      <c r="Z18" s="41">
        <f>SUM(Z15:Z17)</f>
        <v>1449638.586666665</v>
      </c>
      <c r="AA18" s="1"/>
    </row>
    <row r="19" spans="1:27" s="2" customFormat="1" ht="24" customHeight="1">
      <c r="A19" s="1"/>
      <c r="B19" s="10"/>
      <c r="C19" s="62"/>
      <c r="D19" s="62"/>
      <c r="E19" s="62"/>
      <c r="F19" s="62"/>
      <c r="G19" s="62"/>
      <c r="H19" s="62"/>
      <c r="I19" s="62"/>
      <c r="J19" s="57" t="s">
        <v>40</v>
      </c>
      <c r="K19" s="57"/>
      <c r="L19" s="42">
        <v>0.22</v>
      </c>
      <c r="M19" s="38">
        <f>L19*M18</f>
        <v>0</v>
      </c>
      <c r="N19" s="12"/>
      <c r="O19" s="1"/>
      <c r="P19" s="1"/>
      <c r="Q19" s="58"/>
      <c r="R19" s="58"/>
      <c r="S19" s="58"/>
      <c r="T19" s="58"/>
      <c r="U19" s="58"/>
      <c r="V19" s="58"/>
      <c r="W19" s="40" t="s">
        <v>40</v>
      </c>
      <c r="X19" s="40"/>
      <c r="Y19" s="43">
        <v>0.22</v>
      </c>
      <c r="Z19" s="41">
        <f>Y19*Z18</f>
        <v>318920.48906666628</v>
      </c>
      <c r="AA19" s="1"/>
    </row>
    <row r="20" spans="1:27" s="2" customFormat="1" ht="24" customHeight="1">
      <c r="A20" s="1"/>
      <c r="B20" s="10"/>
      <c r="C20" s="62"/>
      <c r="D20" s="62"/>
      <c r="E20" s="62"/>
      <c r="F20" s="62"/>
      <c r="G20" s="62"/>
      <c r="H20" s="62"/>
      <c r="I20" s="62"/>
      <c r="J20" s="57" t="s">
        <v>41</v>
      </c>
      <c r="K20" s="57"/>
      <c r="L20" s="57"/>
      <c r="M20" s="38">
        <f>SUM(M18:M19)</f>
        <v>0</v>
      </c>
      <c r="N20" s="12"/>
      <c r="O20" s="1"/>
      <c r="P20" s="1"/>
      <c r="Q20" s="58"/>
      <c r="R20" s="58"/>
      <c r="S20" s="58"/>
      <c r="T20" s="58"/>
      <c r="U20" s="58"/>
      <c r="V20" s="58"/>
      <c r="W20" s="39" t="s">
        <v>41</v>
      </c>
      <c r="X20" s="39"/>
      <c r="Y20" s="40"/>
      <c r="Z20" s="41">
        <f>SUM(Z18:Z19)</f>
        <v>1768559.0757333313</v>
      </c>
      <c r="AA20" s="1"/>
    </row>
    <row r="21" spans="1:27" s="2" customFormat="1" ht="24" customHeight="1">
      <c r="A21" s="1"/>
      <c r="B21" s="10"/>
      <c r="C21" s="1"/>
      <c r="D21" s="1"/>
      <c r="E21" s="1"/>
      <c r="F21" s="1"/>
      <c r="G21" s="1"/>
      <c r="H21" s="1"/>
      <c r="I21" s="1"/>
      <c r="J21" s="5"/>
      <c r="K21" s="5"/>
      <c r="L21" s="1"/>
      <c r="M21" s="1"/>
      <c r="N21" s="12"/>
      <c r="O21" s="1"/>
      <c r="P21" s="1"/>
      <c r="Q21" s="59" t="s">
        <v>42</v>
      </c>
      <c r="R21" s="59"/>
      <c r="S21" s="59"/>
      <c r="T21" s="59"/>
      <c r="U21" s="59"/>
      <c r="V21" s="59"/>
      <c r="W21" s="59"/>
      <c r="X21" s="59"/>
      <c r="Y21" s="59"/>
      <c r="Z21" s="59"/>
      <c r="AA21" s="1"/>
    </row>
    <row r="22" spans="1:27" s="2" customFormat="1" ht="15.75" customHeight="1">
      <c r="A22" s="1"/>
      <c r="B22" s="10"/>
      <c r="C22" s="54"/>
      <c r="D22" s="54"/>
      <c r="E22" s="54"/>
      <c r="F22" s="44"/>
      <c r="G22" s="45"/>
      <c r="H22" s="44"/>
      <c r="I22" s="45"/>
      <c r="J22" s="46"/>
      <c r="K22" s="46"/>
      <c r="L22" s="1"/>
      <c r="M22" s="1"/>
      <c r="N22" s="12"/>
      <c r="O22" s="1"/>
      <c r="P22" s="1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1"/>
    </row>
    <row r="23" spans="1:27" s="2" customFormat="1">
      <c r="A23" s="1"/>
      <c r="B23" s="10"/>
      <c r="C23" s="55" t="s">
        <v>43</v>
      </c>
      <c r="D23" s="55"/>
      <c r="E23" s="55"/>
      <c r="F23" s="44"/>
      <c r="G23" s="48" t="s">
        <v>44</v>
      </c>
      <c r="H23" s="44" t="s">
        <v>45</v>
      </c>
      <c r="I23" s="47" t="s">
        <v>46</v>
      </c>
      <c r="J23" s="48"/>
      <c r="K23" s="48"/>
      <c r="L23" s="1"/>
      <c r="M23" s="1"/>
      <c r="N23" s="12"/>
      <c r="O23" s="1"/>
      <c r="P23" s="1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1"/>
    </row>
    <row r="24" spans="1:27" s="2" customFormat="1" ht="16.5" customHeight="1">
      <c r="A24" s="1"/>
      <c r="B24" s="49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1"/>
      <c r="P24" s="1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1"/>
    </row>
    <row r="25" spans="1:27" s="2" customFormat="1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1"/>
    </row>
    <row r="26" spans="1:27" s="2" customFormat="1" ht="84.75" customHeight="1">
      <c r="A26" s="1"/>
      <c r="B26" s="56" t="s">
        <v>47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"/>
      <c r="P26" s="1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1"/>
    </row>
    <row r="27" spans="1:27" s="2" customFormat="1" ht="24.75" customHeight="1">
      <c r="A27" s="1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1"/>
      <c r="P27" s="1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1"/>
    </row>
    <row r="28" spans="1:27" s="2" customFormat="1" ht="24.75" customHeight="1">
      <c r="A28" s="1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1"/>
      <c r="P28" s="1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52"/>
    </row>
    <row r="29" spans="1:27" s="2" customFormat="1" ht="24.75" customHeight="1">
      <c r="A29" s="1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1"/>
      <c r="P29" s="1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52"/>
    </row>
    <row r="30" spans="1:27" s="2" customFormat="1" ht="24.75" customHeight="1">
      <c r="A30" s="1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1"/>
      <c r="P30" s="1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52"/>
    </row>
    <row r="31" spans="1:27" s="2" customFormat="1" ht="24.75" customHeight="1">
      <c r="A31" s="1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1"/>
      <c r="P31" s="1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52"/>
    </row>
    <row r="32" spans="1:27" s="2" customFormat="1" ht="24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52"/>
    </row>
    <row r="33" spans="1:27" s="2" customFormat="1" ht="24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52"/>
    </row>
    <row r="34" spans="1:27" s="2" customFormat="1" ht="24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52"/>
    </row>
    <row r="35" spans="1:27" s="2" customFormat="1" ht="24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52"/>
    </row>
    <row r="36" spans="1:27" s="2" customFormat="1" ht="24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1"/>
    </row>
    <row r="37" spans="1:27" s="2" customFormat="1" ht="24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1"/>
    </row>
    <row r="38" spans="1:27" s="2" customFormat="1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1"/>
    </row>
    <row r="39" spans="1:27" s="2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s="2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s="2" customForma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s="2" customForma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s="2" customForma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s="2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s="2" customForma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s="2" customForma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s="2" customForma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s="2" customForma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s="2" customForma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s="2" customForma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s="2" customForma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s="2" customForma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s="2" customForma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s="2" customForma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s="2" customForma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s="2" customForma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s="2" customForma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s="2" customForma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s="2" customForma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s="2" customForma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s="2" customForma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s="2" customForma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s="2" customForma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s="2" customForma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s="2" customForma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s="2" customForma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s="2" customForma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s="2" customForma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s="2" customForma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s="2" customForma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s="2" customForma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s="2" customForma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2" customForma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s="2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s="2" customForma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2" customForma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s="2" customForma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s="2" customForma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s="2" customForma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s="2" customForma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s="2" customForma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s="2" customForma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s="2" customForma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s="2" customForma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s="2" customForma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s="2" customForma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s="2" customForma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s="2" customForma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s="2" customForma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s="2" customForma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s="2" customForma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s="2" customForma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s="2" customForma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s="2" customForma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s="2" customForma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s="2" customForma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s="2" customForma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s="2" customForma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s="2" customForma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s="2" customForma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s="2" customForma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s="2" customForma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s="2" customForma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s="2" customForma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s="2" customForma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s="2" customForma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s="2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s="2" customForma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s="2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s="2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s="2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s="2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s="2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s="2" customForma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</sheetData>
  <mergeCells count="20">
    <mergeCell ref="B1:N1"/>
    <mergeCell ref="Q1:Z1"/>
    <mergeCell ref="C7:M7"/>
    <mergeCell ref="Q7:Z7"/>
    <mergeCell ref="C9:D9"/>
    <mergeCell ref="F9:G9"/>
    <mergeCell ref="C10:D10"/>
    <mergeCell ref="F10:G10"/>
    <mergeCell ref="C11:D11"/>
    <mergeCell ref="F11:G11"/>
    <mergeCell ref="C18:I20"/>
    <mergeCell ref="C22:E22"/>
    <mergeCell ref="C23:E23"/>
    <mergeCell ref="Q25:Z38"/>
    <mergeCell ref="B26:N31"/>
    <mergeCell ref="J18:L18"/>
    <mergeCell ref="Q18:V20"/>
    <mergeCell ref="J19:K19"/>
    <mergeCell ref="J20:L20"/>
    <mergeCell ref="Q21:Z24"/>
  </mergeCells>
  <pageMargins left="0.25" right="0.25" top="0.75" bottom="0.75" header="0.511811023622047" footer="0.511811023622047"/>
  <pageSetup scale="24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Справочники!$A$7:$A$9</xm:f>
          </x14:formula1>
          <x14:formula2>
            <xm:f>0</xm:f>
          </x14:formula2>
          <xm:sqref>W15:W17</xm:sqref>
        </x14:dataValidation>
        <x14:dataValidation type="list" allowBlank="1" showInputMessage="1" showErrorMessage="1">
          <x14:formula1>
            <xm:f>Справочники!$A$12:$A$14</xm:f>
          </x14:formula1>
          <x14:formula2>
            <xm:f>0</xm:f>
          </x14:formula2>
          <xm:sqref>X15:X17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view="pageBreakPreview" zoomScaleNormal="100" workbookViewId="0">
      <selection activeCell="A12" activeCellId="1" sqref="Y15:Y17 A12"/>
    </sheetView>
  </sheetViews>
  <sheetFormatPr defaultColWidth="9" defaultRowHeight="13.2"/>
  <cols>
    <col min="1" max="16384" width="9" style="52"/>
  </cols>
  <sheetData>
    <row r="1" spans="1:1" ht="15.6">
      <c r="A1" s="1" t="s">
        <v>48</v>
      </c>
    </row>
    <row r="2" spans="1:1" ht="15.6">
      <c r="A2" s="1" t="s">
        <v>49</v>
      </c>
    </row>
    <row r="3" spans="1:1" ht="15.6">
      <c r="A3" s="1" t="s">
        <v>50</v>
      </c>
    </row>
    <row r="4" spans="1:1" ht="15.6">
      <c r="A4" s="1" t="s">
        <v>51</v>
      </c>
    </row>
    <row r="5" spans="1:1" ht="15.6">
      <c r="A5" s="1" t="s">
        <v>52</v>
      </c>
    </row>
    <row r="7" spans="1:1" ht="15.6">
      <c r="A7" s="1" t="s">
        <v>28</v>
      </c>
    </row>
    <row r="8" spans="1:1" ht="44.25" customHeight="1">
      <c r="A8" s="53" t="s">
        <v>53</v>
      </c>
    </row>
    <row r="9" spans="1:1" ht="15.6">
      <c r="A9" s="1" t="s">
        <v>54</v>
      </c>
    </row>
    <row r="12" spans="1:1">
      <c r="A12" s="52" t="s">
        <v>55</v>
      </c>
    </row>
    <row r="13" spans="1:1">
      <c r="A13" s="52" t="s">
        <v>56</v>
      </c>
    </row>
    <row r="14" spans="1:1">
      <c r="A14" s="52" t="s">
        <v>29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19</cp:revision>
  <cp:lastPrinted>2025-02-11T11:26:17Z</cp:lastPrinted>
  <dcterms:created xsi:type="dcterms:W3CDTF">2023-05-26T08:17:29Z</dcterms:created>
  <dcterms:modified xsi:type="dcterms:W3CDTF">2026-09-14T09:59:47Z</dcterms:modified>
  <dc:language>ru-RU</dc:language>
</cp:coreProperties>
</file>